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v-prod-03\exchange.box\Погорелов Ю.В\Договоры\Проект договора Депарафинизация\Договор\"/>
    </mc:Choice>
  </mc:AlternateContent>
  <bookViews>
    <workbookView xWindow="0" yWindow="0" windowWidth="17970" windowHeight="7590"/>
  </bookViews>
  <sheets>
    <sheet name="2024 смета на электроснабжение " sheetId="1" r:id="rId1"/>
  </sheets>
  <definedNames>
    <definedName name="_xlnm.Print_Titles" localSheetId="0">'2024 смета на электроснабжение '!$16:$16</definedName>
  </definedNames>
  <calcPr calcId="162913"/>
</workbook>
</file>

<file path=xl/calcChain.xml><?xml version="1.0" encoding="utf-8"?>
<calcChain xmlns="http://schemas.openxmlformats.org/spreadsheetml/2006/main">
  <c r="D63" i="1" l="1"/>
  <c r="D62" i="1"/>
  <c r="D61" i="1"/>
  <c r="D60" i="1"/>
  <c r="D59" i="1"/>
  <c r="D58" i="1"/>
  <c r="D57" i="1"/>
  <c r="D56" i="1"/>
  <c r="D64" i="1" s="1"/>
  <c r="D65" i="1" s="1"/>
  <c r="D55" i="1"/>
  <c r="D54" i="1"/>
  <c r="D53" i="1"/>
  <c r="D48" i="1"/>
  <c r="D47" i="1"/>
  <c r="D46" i="1"/>
  <c r="D45" i="1"/>
  <c r="D44" i="1"/>
  <c r="D43" i="1"/>
  <c r="D42" i="1"/>
  <c r="D41" i="1"/>
  <c r="D40" i="1"/>
  <c r="D35" i="1"/>
  <c r="D34" i="1"/>
  <c r="D33" i="1"/>
  <c r="D31" i="1"/>
  <c r="D30" i="1"/>
  <c r="D28" i="1"/>
  <c r="D27" i="1"/>
  <c r="D26" i="1"/>
  <c r="D25" i="1"/>
  <c r="D24" i="1"/>
  <c r="D23" i="1"/>
  <c r="D36" i="1" s="1"/>
  <c r="D37" i="1" s="1"/>
  <c r="D22" i="1"/>
  <c r="D18" i="1"/>
  <c r="D17" i="1"/>
  <c r="D16" i="1"/>
  <c r="D15" i="1"/>
  <c r="D14" i="1"/>
  <c r="D13" i="1"/>
  <c r="D49" i="1" l="1"/>
  <c r="D50" i="1" s="1"/>
  <c r="D19" i="1"/>
</calcChain>
</file>

<file path=xl/comments1.xml><?xml version="1.0" encoding="utf-8"?>
<comments xmlns="http://schemas.openxmlformats.org/spreadsheetml/2006/main">
  <authors>
    <author>Александр Енбаев</author>
  </authors>
  <commentList>
    <comment ref="C7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300 атрибут 970 значение&gt; &lt;подпись 300 значение&gt;</t>
        </r>
      </text>
    </comment>
  </commentList>
</comments>
</file>

<file path=xl/sharedStrings.xml><?xml version="1.0" encoding="utf-8"?>
<sst xmlns="http://schemas.openxmlformats.org/spreadsheetml/2006/main" count="124" uniqueCount="58">
  <si>
    <t>№ п/п</t>
  </si>
  <si>
    <t>Наименование</t>
  </si>
  <si>
    <t>Составил:</t>
  </si>
  <si>
    <t xml:space="preserve"> </t>
  </si>
  <si>
    <t>(должность, подпись, инициалы, фамилия)</t>
  </si>
  <si>
    <t>Проверил обьемы:</t>
  </si>
  <si>
    <t>АО "Ванинский топливный терминал"</t>
  </si>
  <si>
    <t>________________ Ю.В.Михальчук</t>
  </si>
  <si>
    <t xml:space="preserve"> _____  ________________ 2024 г.</t>
  </si>
  <si>
    <t>Приложение №2 к договору подряда № ………….. от  ………………………. 2024 г.</t>
  </si>
  <si>
    <t>Заказчик:
Генеральный директор</t>
  </si>
  <si>
    <t xml:space="preserve">Подрядчик:
</t>
  </si>
  <si>
    <t xml:space="preserve">________________ </t>
  </si>
  <si>
    <t>ИТОГО стоимость общая с НДС</t>
  </si>
  <si>
    <t>Выполнение строительно-монтажных работ по объекту «Техническое перевооружение объекта «Площадка установки по приготовлению топлив
для судовых двигателей. Узел каталитической депарафинизации дизельных фракций».</t>
  </si>
  <si>
    <t xml:space="preserve">ВЕДОМОСТЬ ОБЪЕМОВ И СТОИМОСТИ РАБОТ  № </t>
  </si>
  <si>
    <t>Ед изм.</t>
  </si>
  <si>
    <t>Кол-во</t>
  </si>
  <si>
    <t>Стоимость ед., руб. с НДС</t>
  </si>
  <si>
    <t>Стоимость общая, руб. с НДС</t>
  </si>
  <si>
    <t>Железобетонная защитная стенка 6000х1358 том 42137-(11/23)-1-КЖ</t>
  </si>
  <si>
    <t>Разработка грунта 3 группы экскаватором с ковшом обратная лопата.</t>
  </si>
  <si>
    <t>м3</t>
  </si>
  <si>
    <t>Разработка грунта 3 группы вручную.</t>
  </si>
  <si>
    <t>Бетонная подготовка бетон В 10</t>
  </si>
  <si>
    <t>Устройство монолитной Ж/Б стенки В25 F150 W6</t>
  </si>
  <si>
    <t>Гидроизоляция обмазочная за два раза</t>
  </si>
  <si>
    <t>м2</t>
  </si>
  <si>
    <t>Пеноплекс М35, толлщина 25 мм.</t>
  </si>
  <si>
    <t>Обратная засыпка пазух котлована с послойным уплотнением</t>
  </si>
  <si>
    <t>Фундаменты наружных эстакад том 42137-(11/23)-1-КЖ1</t>
  </si>
  <si>
    <t>Разборка конструкций железобетонных, армированных механизированным способом (демонтаж дорожных плит).</t>
  </si>
  <si>
    <t>Разработка грунта 3 группы экскаватором с ковшом обратная лопата с перемещением в отвал на расстояние до 1 км.</t>
  </si>
  <si>
    <t>Устройство основания из щебня фр. 20-40, уложенного по способу заклинки</t>
  </si>
  <si>
    <t>Устройство железобетонных подколонников объемом до 3 м3 (16 шт.) В25 F150 W6</t>
  </si>
  <si>
    <t xml:space="preserve"> Анкерный блок (19 шт.)</t>
  </si>
  <si>
    <t>тн</t>
  </si>
  <si>
    <t>Устройство монолитной Ж/Б плиты В25 F150 W6</t>
  </si>
  <si>
    <t>Закладная деталь (31 шт.)</t>
  </si>
  <si>
    <t>Устройство деформационных швов</t>
  </si>
  <si>
    <t>м.п.</t>
  </si>
  <si>
    <t>Пеноплекс М35, толлщина 30 мм.</t>
  </si>
  <si>
    <t>Гидроизоляция КСАЙПЕКС</t>
  </si>
  <si>
    <t>Устройство ростверков Ж/Б (28 шт.) объем до 0,2 м3</t>
  </si>
  <si>
    <t>Скальный грунт фр. 0-120 (в твердом теле)</t>
  </si>
  <si>
    <t>Фундаменты эстакады противопожарных трубопроводов том 42137-(11/23)-1-КЖ2</t>
  </si>
  <si>
    <t>Устройство основания из щебня фр. 40-70, уложенного по способу заклинки</t>
  </si>
  <si>
    <t>Устройство железобетонных подколонников объемом до 3 м3, В25 F150 W6</t>
  </si>
  <si>
    <t xml:space="preserve"> Анкерный блок </t>
  </si>
  <si>
    <t>Фундаменты Е-21н том 42137-(1/21)-1-КЖ</t>
  </si>
  <si>
    <t>Разборка конструкций железобетонных, армированных механизированным способом гидромолот (Ж/Б плита).</t>
  </si>
  <si>
    <t>Разборка конструкций железобетонных, армированных вручную.</t>
  </si>
  <si>
    <t>Бурение отверстий в Ж/Б диам 12 мм</t>
  </si>
  <si>
    <t>Бетонная подготовка бетон В 7,5</t>
  </si>
  <si>
    <t>Устройство железобетонных подколонников объемом до 10 м3,  В35 F150 W6</t>
  </si>
  <si>
    <t>Закладная деталь</t>
  </si>
  <si>
    <t>Устройство монолитной Ж/Б плиты В35 F150 W6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</si>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</sst>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>
      <alignment horizontal="left" vertical="top"/>
    </xf>
    <xf numFmtId="0" fontId="8" fillId="0" borderId="0"/>
  </cellStyleXfs>
  <cellXfs count="48">
    <xf numFmtId="0" fontId="0" fillId="0" borderId="0" xfId="0"/>
    <xf numFmtId="0" fontId="1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49" fontId="9" fillId="0" borderId="0" xfId="2" applyNumberFormat="1" applyFont="1" applyFill="1" applyBorder="1" applyAlignment="1" applyProtection="1"/>
    <xf numFmtId="0" fontId="9" fillId="0" borderId="0" xfId="2" applyNumberFormat="1" applyFont="1" applyFill="1" applyBorder="1" applyAlignment="1" applyProtection="1"/>
    <xf numFmtId="0" fontId="9" fillId="0" borderId="0" xfId="2" applyNumberFormat="1" applyFont="1" applyFill="1" applyBorder="1" applyAlignment="1" applyProtection="1">
      <alignment horizontal="right"/>
    </xf>
    <xf numFmtId="0" fontId="10" fillId="0" borderId="0" xfId="2" applyNumberFormat="1" applyFont="1" applyFill="1" applyBorder="1" applyAlignment="1" applyProtection="1">
      <alignment horizontal="center"/>
    </xf>
    <xf numFmtId="0" fontId="10" fillId="0" borderId="0" xfId="2" applyNumberFormat="1" applyFont="1" applyFill="1" applyBorder="1" applyAlignment="1" applyProtection="1">
      <alignment horizontal="right"/>
    </xf>
    <xf numFmtId="0" fontId="10" fillId="0" borderId="0" xfId="2" applyNumberFormat="1" applyFont="1" applyFill="1" applyBorder="1" applyAlignment="1" applyProtection="1"/>
    <xf numFmtId="0" fontId="8" fillId="0" borderId="0" xfId="2" applyFill="1"/>
    <xf numFmtId="0" fontId="0" fillId="0" borderId="0" xfId="0" applyFill="1"/>
    <xf numFmtId="0" fontId="12" fillId="0" borderId="2" xfId="0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2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left" wrapText="1"/>
    </xf>
    <xf numFmtId="2" fontId="12" fillId="0" borderId="2" xfId="0" applyNumberFormat="1" applyFont="1" applyFill="1" applyBorder="1" applyAlignment="1">
      <alignment horizontal="center" wrapText="1"/>
    </xf>
    <xf numFmtId="4" fontId="13" fillId="0" borderId="2" xfId="0" applyNumberFormat="1" applyFont="1" applyFill="1" applyBorder="1" applyAlignment="1">
      <alignment horizontal="center" wrapText="1"/>
    </xf>
    <xf numFmtId="3" fontId="13" fillId="0" borderId="2" xfId="0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top"/>
    </xf>
    <xf numFmtId="0" fontId="4" fillId="0" borderId="0" xfId="0" applyFont="1" applyFill="1"/>
    <xf numFmtId="0" fontId="4" fillId="0" borderId="0" xfId="1" applyFont="1" applyFill="1" applyAlignment="1">
      <alignment vertical="top"/>
    </xf>
    <xf numFmtId="0" fontId="4" fillId="0" borderId="1" xfId="1" applyFont="1" applyFill="1" applyBorder="1">
      <alignment horizontal="left" vertical="top"/>
    </xf>
    <xf numFmtId="0" fontId="14" fillId="0" borderId="0" xfId="1" applyFont="1" applyFill="1">
      <alignment horizontal="left" vertical="top"/>
    </xf>
    <xf numFmtId="0" fontId="4" fillId="0" borderId="0" xfId="0" applyFont="1" applyFill="1" applyAlignment="1">
      <alignment horizontal="left"/>
    </xf>
    <xf numFmtId="0" fontId="4" fillId="0" borderId="1" xfId="1" applyFont="1" applyFill="1" applyBorder="1" applyAlignment="1">
      <alignment vertical="top"/>
    </xf>
    <xf numFmtId="0" fontId="12" fillId="0" borderId="3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0" fontId="10" fillId="0" borderId="0" xfId="2" applyNumberFormat="1" applyFont="1" applyFill="1" applyBorder="1" applyAlignment="1" applyProtection="1">
      <alignment horizontal="left" wrapText="1"/>
    </xf>
    <xf numFmtId="0" fontId="10" fillId="0" borderId="0" xfId="2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right" vertical="center" wrapText="1"/>
    </xf>
    <xf numFmtId="0" fontId="1" fillId="0" borderId="4" xfId="0" applyNumberFormat="1" applyFont="1" applyFill="1" applyBorder="1" applyAlignment="1" applyProtection="1">
      <alignment horizontal="right" vertical="center" wrapText="1"/>
    </xf>
    <xf numFmtId="0" fontId="1" fillId="0" borderId="5" xfId="0" applyNumberFormat="1" applyFont="1" applyFill="1" applyBorder="1" applyAlignment="1" applyProtection="1">
      <alignment horizontal="right" vertical="center" wrapText="1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left"/>
    </xf>
    <xf numFmtId="2" fontId="1" fillId="0" borderId="2" xfId="0" applyNumberFormat="1" applyFont="1" applyFill="1" applyBorder="1" applyAlignment="1" applyProtection="1"/>
    <xf numFmtId="4" fontId="11" fillId="0" borderId="2" xfId="0" applyNumberFormat="1" applyFont="1" applyFill="1" applyBorder="1" applyAlignment="1" applyProtection="1">
      <alignment horizontal="center"/>
    </xf>
    <xf numFmtId="3" fontId="1" fillId="0" borderId="2" xfId="0" applyNumberFormat="1" applyFont="1" applyFill="1" applyBorder="1" applyAlignment="1" applyProtection="1"/>
  </cellXfs>
  <cellStyles count="3">
    <cellStyle name="Обычный" xfId="0" builtinId="0"/>
    <cellStyle name="Обычный 2" xfId="2"/>
    <cellStyle name="Хво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124"/>
  <sheetViews>
    <sheetView tabSelected="1" topLeftCell="A55" zoomScale="115" zoomScaleNormal="115" workbookViewId="0">
      <selection activeCell="A66" sqref="A66:F66"/>
    </sheetView>
  </sheetViews>
  <sheetFormatPr defaultColWidth="9.140625" defaultRowHeight="14.25" customHeight="1" x14ac:dyDescent="0.25"/>
  <cols>
    <col min="1" max="1" width="6.140625" style="1" customWidth="1"/>
    <col min="2" max="2" width="33" style="1" customWidth="1"/>
    <col min="3" max="4" width="13.7109375" style="1" customWidth="1"/>
    <col min="5" max="5" width="10.7109375" style="1" customWidth="1"/>
    <col min="6" max="6" width="28.28515625" style="1" customWidth="1"/>
    <col min="7" max="10" width="9.140625" style="1"/>
    <col min="11" max="11" width="106.140625" style="2" hidden="1" customWidth="1"/>
    <col min="12" max="12" width="106.140625" style="3" hidden="1" customWidth="1"/>
    <col min="13" max="16384" width="9.140625" style="1"/>
  </cols>
  <sheetData>
    <row r="1" spans="1:48" s="15" customFormat="1" ht="6.75" customHeight="1" x14ac:dyDescent="0.25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</row>
    <row r="2" spans="1:48" s="15" customFormat="1" ht="11.25" customHeight="1" x14ac:dyDescent="0.25">
      <c r="A2" s="37" t="s">
        <v>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</row>
    <row r="3" spans="1:48" s="15" customFormat="1" ht="11.2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</row>
    <row r="4" spans="1:48" s="15" customFormat="1" ht="27.75" customHeight="1" x14ac:dyDescent="0.25">
      <c r="A4" s="36" t="s">
        <v>11</v>
      </c>
      <c r="B4" s="36"/>
      <c r="C4" s="13"/>
      <c r="D4" s="13"/>
      <c r="E4" s="36" t="s">
        <v>10</v>
      </c>
      <c r="F4" s="36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</row>
    <row r="5" spans="1:48" s="15" customFormat="1" ht="15" customHeight="1" x14ac:dyDescent="0.25">
      <c r="A5" s="13"/>
      <c r="B5" s="13"/>
      <c r="C5" s="13"/>
      <c r="D5" s="13"/>
      <c r="E5" s="13" t="s">
        <v>6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</row>
    <row r="6" spans="1:48" s="15" customFormat="1" ht="15" customHeight="1" x14ac:dyDescent="0.25">
      <c r="A6" s="13" t="s">
        <v>12</v>
      </c>
      <c r="B6" s="13"/>
      <c r="C6" s="13"/>
      <c r="D6" s="13"/>
      <c r="E6" s="13" t="s">
        <v>7</v>
      </c>
      <c r="F6" s="13"/>
      <c r="G6" s="13"/>
      <c r="H6" s="13"/>
      <c r="I6" s="13"/>
      <c r="J6" s="13"/>
      <c r="K6" s="13"/>
      <c r="L6" s="13"/>
      <c r="M6" s="13"/>
      <c r="N6" s="12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</row>
    <row r="7" spans="1:48" s="15" customFormat="1" ht="12.75" customHeight="1" x14ac:dyDescent="0.25">
      <c r="A7" s="13" t="s">
        <v>8</v>
      </c>
      <c r="B7" s="13"/>
      <c r="C7" s="13"/>
      <c r="D7" s="13"/>
      <c r="E7" s="13" t="s">
        <v>8</v>
      </c>
      <c r="F7" s="13"/>
      <c r="G7" s="13"/>
      <c r="H7" s="13"/>
      <c r="I7" s="13"/>
      <c r="J7" s="13"/>
      <c r="K7" s="13"/>
      <c r="L7" s="13"/>
      <c r="M7" s="13"/>
      <c r="N7" s="12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</row>
    <row r="8" spans="1:48" ht="16.5" customHeight="1" x14ac:dyDescent="0.25"/>
    <row r="9" spans="1:48" s="15" customFormat="1" ht="18.75" customHeight="1" x14ac:dyDescent="0.25">
      <c r="A9" s="38" t="s">
        <v>15</v>
      </c>
      <c r="B9" s="38"/>
      <c r="C9" s="38"/>
      <c r="D9" s="38"/>
      <c r="E9" s="38"/>
      <c r="F9" s="38"/>
    </row>
    <row r="10" spans="1:48" s="15" customFormat="1" ht="50.25" customHeight="1" x14ac:dyDescent="0.25">
      <c r="A10" s="39" t="s">
        <v>14</v>
      </c>
      <c r="B10" s="39"/>
      <c r="C10" s="39"/>
      <c r="D10" s="39"/>
      <c r="E10" s="39"/>
      <c r="F10" s="39"/>
    </row>
    <row r="11" spans="1:48" s="20" customFormat="1" ht="36" customHeight="1" x14ac:dyDescent="0.2">
      <c r="A11" s="16" t="s">
        <v>0</v>
      </c>
      <c r="B11" s="16" t="s">
        <v>1</v>
      </c>
      <c r="C11" s="16" t="s">
        <v>16</v>
      </c>
      <c r="D11" s="17" t="s">
        <v>17</v>
      </c>
      <c r="E11" s="18" t="s">
        <v>18</v>
      </c>
      <c r="F11" s="19" t="s">
        <v>19</v>
      </c>
    </row>
    <row r="12" spans="1:48" s="20" customFormat="1" ht="15" customHeight="1" x14ac:dyDescent="0.2">
      <c r="A12" s="33" t="s">
        <v>20</v>
      </c>
      <c r="B12" s="34"/>
      <c r="C12" s="34"/>
      <c r="D12" s="34"/>
      <c r="E12" s="34"/>
      <c r="F12" s="35"/>
    </row>
    <row r="13" spans="1:48" s="20" customFormat="1" ht="22.5" x14ac:dyDescent="0.2">
      <c r="A13" s="21">
        <v>1</v>
      </c>
      <c r="B13" s="22" t="s">
        <v>21</v>
      </c>
      <c r="C13" s="21" t="s">
        <v>22</v>
      </c>
      <c r="D13" s="23">
        <f>19.6*0.7</f>
        <v>13.72</v>
      </c>
      <c r="E13" s="21"/>
      <c r="F13" s="21"/>
    </row>
    <row r="14" spans="1:48" s="20" customFormat="1" ht="11.25" x14ac:dyDescent="0.2">
      <c r="A14" s="21">
        <v>2</v>
      </c>
      <c r="B14" s="22" t="s">
        <v>23</v>
      </c>
      <c r="C14" s="21" t="s">
        <v>22</v>
      </c>
      <c r="D14" s="23">
        <f>19.6*0.3</f>
        <v>5.88</v>
      </c>
      <c r="E14" s="21"/>
      <c r="F14" s="21"/>
    </row>
    <row r="15" spans="1:48" s="20" customFormat="1" ht="11.25" x14ac:dyDescent="0.2">
      <c r="A15" s="21">
        <v>3</v>
      </c>
      <c r="B15" s="22" t="s">
        <v>24</v>
      </c>
      <c r="C15" s="21" t="s">
        <v>22</v>
      </c>
      <c r="D15" s="23">
        <f>0.54*0.1*19.6</f>
        <v>1.0584000000000002</v>
      </c>
      <c r="E15" s="21"/>
      <c r="F15" s="21"/>
    </row>
    <row r="16" spans="1:48" s="20" customFormat="1" ht="22.5" x14ac:dyDescent="0.2">
      <c r="A16" s="21">
        <v>4</v>
      </c>
      <c r="B16" s="22" t="s">
        <v>25</v>
      </c>
      <c r="C16" s="21" t="s">
        <v>22</v>
      </c>
      <c r="D16" s="23">
        <f>1.358*0.24*19.6</f>
        <v>6.3880319999999999</v>
      </c>
      <c r="E16" s="24"/>
      <c r="F16" s="25"/>
    </row>
    <row r="17" spans="1:14" ht="11.25" x14ac:dyDescent="0.2">
      <c r="A17" s="21">
        <v>5</v>
      </c>
      <c r="B17" s="22" t="s">
        <v>26</v>
      </c>
      <c r="C17" s="21" t="s">
        <v>27</v>
      </c>
      <c r="D17" s="23">
        <f>19.6*2*0.8</f>
        <v>31.360000000000003</v>
      </c>
      <c r="E17" s="24"/>
      <c r="F17" s="25"/>
      <c r="K17" s="3"/>
    </row>
    <row r="18" spans="1:14" s="27" customFormat="1" ht="11.25" x14ac:dyDescent="0.2">
      <c r="A18" s="21">
        <v>6</v>
      </c>
      <c r="B18" s="22" t="s">
        <v>28</v>
      </c>
      <c r="C18" s="21" t="s">
        <v>27</v>
      </c>
      <c r="D18" s="23">
        <f>0.25*0.6*6</f>
        <v>0.89999999999999991</v>
      </c>
      <c r="E18" s="24"/>
      <c r="F18" s="25"/>
      <c r="G18" s="26"/>
      <c r="H18" s="26"/>
      <c r="I18" s="26"/>
      <c r="J18" s="26"/>
      <c r="K18" s="26"/>
      <c r="L18" s="26"/>
    </row>
    <row r="19" spans="1:14" s="27" customFormat="1" ht="22.5" x14ac:dyDescent="0.2">
      <c r="A19" s="21">
        <v>7</v>
      </c>
      <c r="B19" s="22" t="s">
        <v>29</v>
      </c>
      <c r="C19" s="21" t="s">
        <v>22</v>
      </c>
      <c r="D19" s="23">
        <f>D13+D14-D15-D16/2</f>
        <v>15.347584000000003</v>
      </c>
      <c r="E19" s="24"/>
      <c r="F19" s="25"/>
    </row>
    <row r="20" spans="1:14" s="27" customFormat="1" ht="11.25" x14ac:dyDescent="0.2">
      <c r="A20" s="16"/>
      <c r="B20" s="16"/>
      <c r="C20" s="16"/>
      <c r="D20" s="45" t="s">
        <v>57</v>
      </c>
      <c r="E20" s="18"/>
      <c r="F20" s="19"/>
    </row>
    <row r="21" spans="1:14" s="27" customFormat="1" ht="11.25" x14ac:dyDescent="0.2">
      <c r="A21" s="33" t="s">
        <v>30</v>
      </c>
      <c r="B21" s="34"/>
      <c r="C21" s="34"/>
      <c r="D21" s="34"/>
      <c r="E21" s="34"/>
      <c r="F21" s="35"/>
      <c r="G21" s="26"/>
      <c r="H21" s="26"/>
      <c r="I21" s="26"/>
      <c r="J21" s="26"/>
      <c r="K21" s="26"/>
      <c r="L21" s="26"/>
      <c r="M21" s="26"/>
      <c r="N21" s="26"/>
    </row>
    <row r="22" spans="1:14" s="27" customFormat="1" ht="33.75" x14ac:dyDescent="0.2">
      <c r="A22" s="21">
        <v>1</v>
      </c>
      <c r="B22" s="22" t="s">
        <v>31</v>
      </c>
      <c r="C22" s="21" t="s">
        <v>22</v>
      </c>
      <c r="D22" s="23">
        <f>5*5*0.16*(6+8+2)</f>
        <v>64</v>
      </c>
      <c r="E22" s="21"/>
      <c r="F22" s="21"/>
    </row>
    <row r="23" spans="1:14" s="20" customFormat="1" ht="45" x14ac:dyDescent="0.2">
      <c r="A23" s="21">
        <v>2</v>
      </c>
      <c r="B23" s="22" t="s">
        <v>32</v>
      </c>
      <c r="C23" s="21" t="s">
        <v>22</v>
      </c>
      <c r="D23" s="23">
        <f>6*35+8*41+2*35+14*8*0.2</f>
        <v>630.4</v>
      </c>
      <c r="E23" s="21"/>
      <c r="F23" s="21"/>
      <c r="G23" s="5"/>
      <c r="H23" s="5"/>
      <c r="I23" s="5"/>
    </row>
    <row r="24" spans="1:14" s="20" customFormat="1" ht="11.25" x14ac:dyDescent="0.2">
      <c r="A24" s="21">
        <v>3</v>
      </c>
      <c r="B24" s="22" t="s">
        <v>23</v>
      </c>
      <c r="C24" s="21" t="s">
        <v>22</v>
      </c>
      <c r="D24" s="23">
        <f>0.4*(6+8+2)*0.5</f>
        <v>3.2</v>
      </c>
      <c r="E24" s="21"/>
      <c r="F24" s="21"/>
      <c r="G24" s="6"/>
      <c r="H24" s="6"/>
      <c r="I24" s="7"/>
    </row>
    <row r="25" spans="1:14" ht="22.5" x14ac:dyDescent="0.2">
      <c r="A25" s="21">
        <v>4</v>
      </c>
      <c r="B25" s="22" t="s">
        <v>33</v>
      </c>
      <c r="C25" s="21" t="s">
        <v>22</v>
      </c>
      <c r="D25" s="23">
        <f>0.3*6+0.4*8+0.29*2</f>
        <v>5.58</v>
      </c>
      <c r="E25" s="21"/>
      <c r="F25" s="21"/>
      <c r="K25" s="3"/>
    </row>
    <row r="26" spans="1:14" ht="33.75" x14ac:dyDescent="0.2">
      <c r="A26" s="21">
        <v>5</v>
      </c>
      <c r="B26" s="22" t="s">
        <v>34</v>
      </c>
      <c r="C26" s="21" t="s">
        <v>22</v>
      </c>
      <c r="D26" s="23">
        <f>1.88*6+2.76*8+2.41*2</f>
        <v>38.18</v>
      </c>
      <c r="E26" s="21"/>
      <c r="F26" s="21"/>
      <c r="K26" s="3"/>
    </row>
    <row r="27" spans="1:14" s="20" customFormat="1" ht="11.25" x14ac:dyDescent="0.2">
      <c r="A27" s="21">
        <v>6</v>
      </c>
      <c r="B27" s="22" t="s">
        <v>35</v>
      </c>
      <c r="C27" s="21" t="s">
        <v>36</v>
      </c>
      <c r="D27" s="23">
        <f>0.0434*6+0.0434*8+0.02708*2</f>
        <v>0.66176000000000001</v>
      </c>
      <c r="E27" s="21"/>
      <c r="F27" s="21"/>
    </row>
    <row r="28" spans="1:14" ht="22.5" x14ac:dyDescent="0.2">
      <c r="A28" s="21">
        <v>7</v>
      </c>
      <c r="B28" s="22" t="s">
        <v>33</v>
      </c>
      <c r="C28" s="21" t="s">
        <v>22</v>
      </c>
      <c r="D28" s="23">
        <f>11.1</f>
        <v>11.1</v>
      </c>
      <c r="E28" s="21"/>
      <c r="F28" s="21"/>
      <c r="K28" s="3"/>
    </row>
    <row r="29" spans="1:14" ht="22.5" x14ac:dyDescent="0.2">
      <c r="A29" s="21">
        <v>8</v>
      </c>
      <c r="B29" s="22" t="s">
        <v>37</v>
      </c>
      <c r="C29" s="21" t="s">
        <v>22</v>
      </c>
      <c r="D29" s="23">
        <v>26.1</v>
      </c>
      <c r="E29" s="24"/>
      <c r="F29" s="25"/>
      <c r="K29" s="3"/>
    </row>
    <row r="30" spans="1:14" ht="11.25" x14ac:dyDescent="0.2">
      <c r="A30" s="21">
        <v>9</v>
      </c>
      <c r="B30" s="22" t="s">
        <v>38</v>
      </c>
      <c r="C30" s="21" t="s">
        <v>36</v>
      </c>
      <c r="D30" s="23">
        <f>0.14364+0.03771</f>
        <v>0.18134999999999998</v>
      </c>
      <c r="E30" s="24"/>
      <c r="F30" s="25"/>
      <c r="K30" s="3"/>
    </row>
    <row r="31" spans="1:14" ht="11.25" x14ac:dyDescent="0.2">
      <c r="A31" s="21">
        <v>10</v>
      </c>
      <c r="B31" s="22" t="s">
        <v>39</v>
      </c>
      <c r="C31" s="21" t="s">
        <v>40</v>
      </c>
      <c r="D31" s="23">
        <f>30.4</f>
        <v>30.4</v>
      </c>
      <c r="E31" s="24"/>
      <c r="F31" s="25"/>
      <c r="K31" s="3"/>
    </row>
    <row r="32" spans="1:14" ht="11.25" x14ac:dyDescent="0.2">
      <c r="A32" s="21">
        <v>11</v>
      </c>
      <c r="B32" s="22" t="s">
        <v>41</v>
      </c>
      <c r="C32" s="21" t="s">
        <v>27</v>
      </c>
      <c r="D32" s="23">
        <v>7.92</v>
      </c>
      <c r="E32" s="24"/>
      <c r="F32" s="25"/>
      <c r="K32" s="3"/>
    </row>
    <row r="33" spans="1:11" ht="11.25" x14ac:dyDescent="0.2">
      <c r="A33" s="21">
        <v>12</v>
      </c>
      <c r="B33" s="22" t="s">
        <v>26</v>
      </c>
      <c r="C33" s="21" t="s">
        <v>27</v>
      </c>
      <c r="D33" s="23">
        <f>7.1*6+8.3*8+7.31*2+12.2</f>
        <v>135.82</v>
      </c>
      <c r="E33" s="24"/>
      <c r="F33" s="25"/>
      <c r="K33" s="3"/>
    </row>
    <row r="34" spans="1:11" ht="11.25" x14ac:dyDescent="0.2">
      <c r="A34" s="21">
        <v>13</v>
      </c>
      <c r="B34" s="22" t="s">
        <v>42</v>
      </c>
      <c r="C34" s="21" t="s">
        <v>27</v>
      </c>
      <c r="D34" s="23">
        <f>(54+14+14+8+8)*0.2</f>
        <v>19.600000000000001</v>
      </c>
      <c r="E34" s="24"/>
      <c r="F34" s="25"/>
      <c r="K34" s="3"/>
    </row>
    <row r="35" spans="1:11" ht="22.5" x14ac:dyDescent="0.2">
      <c r="A35" s="21">
        <v>14</v>
      </c>
      <c r="B35" s="22" t="s">
        <v>43</v>
      </c>
      <c r="C35" s="21" t="s">
        <v>22</v>
      </c>
      <c r="D35" s="23">
        <f>26*0.034+0.18+0.2</f>
        <v>1.264</v>
      </c>
      <c r="E35" s="24"/>
      <c r="F35" s="25"/>
      <c r="K35" s="3"/>
    </row>
    <row r="36" spans="1:11" ht="22.5" x14ac:dyDescent="0.2">
      <c r="A36" s="21">
        <v>15</v>
      </c>
      <c r="B36" s="22" t="s">
        <v>29</v>
      </c>
      <c r="C36" s="21" t="s">
        <v>22</v>
      </c>
      <c r="D36" s="23">
        <f>D23+D24-D25-D26-D28-D29</f>
        <v>552.64</v>
      </c>
      <c r="E36" s="24"/>
      <c r="F36" s="25"/>
      <c r="K36" s="3"/>
    </row>
    <row r="37" spans="1:11" ht="22.5" x14ac:dyDescent="0.2">
      <c r="A37" s="21">
        <v>16</v>
      </c>
      <c r="B37" s="22" t="s">
        <v>44</v>
      </c>
      <c r="C37" s="21" t="s">
        <v>22</v>
      </c>
      <c r="D37" s="23">
        <f>D36</f>
        <v>552.64</v>
      </c>
      <c r="E37" s="24"/>
      <c r="F37" s="25"/>
      <c r="K37" s="3"/>
    </row>
    <row r="38" spans="1:11" ht="11.25" x14ac:dyDescent="0.2">
      <c r="A38" s="43"/>
      <c r="B38" s="44"/>
      <c r="C38" s="43"/>
      <c r="D38" s="45" t="s">
        <v>57</v>
      </c>
      <c r="E38" s="46"/>
      <c r="F38" s="47"/>
      <c r="K38" s="3"/>
    </row>
    <row r="39" spans="1:11" ht="11.25" x14ac:dyDescent="0.2">
      <c r="A39" s="33" t="s">
        <v>45</v>
      </c>
      <c r="B39" s="34"/>
      <c r="C39" s="34"/>
      <c r="D39" s="34"/>
      <c r="E39" s="34"/>
      <c r="F39" s="35"/>
      <c r="K39" s="3"/>
    </row>
    <row r="40" spans="1:11" ht="33.75" x14ac:dyDescent="0.2">
      <c r="A40" s="21">
        <v>1</v>
      </c>
      <c r="B40" s="22" t="s">
        <v>31</v>
      </c>
      <c r="C40" s="21" t="s">
        <v>22</v>
      </c>
      <c r="D40" s="23">
        <f>4*4*0.16*8</f>
        <v>20.48</v>
      </c>
      <c r="E40" s="21"/>
      <c r="F40" s="21"/>
      <c r="K40" s="3"/>
    </row>
    <row r="41" spans="1:11" ht="45" x14ac:dyDescent="0.2">
      <c r="A41" s="21">
        <v>2</v>
      </c>
      <c r="B41" s="22" t="s">
        <v>32</v>
      </c>
      <c r="C41" s="21" t="s">
        <v>22</v>
      </c>
      <c r="D41" s="23">
        <f>8*35*0.7+9*41+2*40</f>
        <v>645</v>
      </c>
      <c r="E41" s="21"/>
      <c r="F41" s="21"/>
      <c r="K41" s="3"/>
    </row>
    <row r="42" spans="1:11" ht="11.25" x14ac:dyDescent="0.2">
      <c r="A42" s="21">
        <v>3</v>
      </c>
      <c r="B42" s="22" t="s">
        <v>23</v>
      </c>
      <c r="C42" s="21" t="s">
        <v>22</v>
      </c>
      <c r="D42" s="23">
        <f>0.4*8*0.5+0.5*2*0.5</f>
        <v>2.1</v>
      </c>
      <c r="E42" s="21"/>
      <c r="F42" s="21"/>
      <c r="K42" s="3"/>
    </row>
    <row r="43" spans="1:11" ht="22.5" x14ac:dyDescent="0.2">
      <c r="A43" s="21">
        <v>4</v>
      </c>
      <c r="B43" s="22" t="s">
        <v>33</v>
      </c>
      <c r="C43" s="21" t="s">
        <v>22</v>
      </c>
      <c r="D43" s="23">
        <f>0.29*8+0.17*9+0.4*2</f>
        <v>4.6499999999999995</v>
      </c>
      <c r="E43" s="21"/>
      <c r="F43" s="21"/>
      <c r="K43" s="3"/>
    </row>
    <row r="44" spans="1:11" ht="22.5" x14ac:dyDescent="0.2">
      <c r="A44" s="21">
        <v>5</v>
      </c>
      <c r="B44" s="22" t="s">
        <v>46</v>
      </c>
      <c r="C44" s="21" t="s">
        <v>22</v>
      </c>
      <c r="D44" s="23">
        <f>2.72*9</f>
        <v>24.48</v>
      </c>
      <c r="E44" s="21"/>
      <c r="F44" s="21"/>
      <c r="K44" s="3"/>
    </row>
    <row r="45" spans="1:11" ht="33.75" x14ac:dyDescent="0.2">
      <c r="A45" s="21">
        <v>6</v>
      </c>
      <c r="B45" s="22" t="s">
        <v>47</v>
      </c>
      <c r="C45" s="21" t="s">
        <v>22</v>
      </c>
      <c r="D45" s="23">
        <f>2.07*8+0.7*9+2.76*2</f>
        <v>28.38</v>
      </c>
      <c r="E45" s="24"/>
      <c r="F45" s="25"/>
      <c r="K45" s="3"/>
    </row>
    <row r="46" spans="1:11" ht="11.25" x14ac:dyDescent="0.2">
      <c r="A46" s="21">
        <v>7</v>
      </c>
      <c r="B46" s="22" t="s">
        <v>48</v>
      </c>
      <c r="C46" s="21" t="s">
        <v>36</v>
      </c>
      <c r="D46" s="23">
        <f>8*0.02708+9*0.00836+2*0.02708</f>
        <v>0.34604000000000001</v>
      </c>
      <c r="E46" s="24"/>
      <c r="F46" s="25"/>
      <c r="K46" s="3"/>
    </row>
    <row r="47" spans="1:11" ht="11.25" x14ac:dyDescent="0.2">
      <c r="A47" s="21">
        <v>8</v>
      </c>
      <c r="B47" s="22" t="s">
        <v>26</v>
      </c>
      <c r="C47" s="21" t="s">
        <v>27</v>
      </c>
      <c r="D47" s="23">
        <f>8*9.63+9*5.3+2*8.3</f>
        <v>141.34</v>
      </c>
      <c r="E47" s="24"/>
      <c r="F47" s="25"/>
      <c r="K47" s="3"/>
    </row>
    <row r="48" spans="1:11" ht="11.25" x14ac:dyDescent="0.2">
      <c r="A48" s="21">
        <v>9</v>
      </c>
      <c r="B48" s="22" t="s">
        <v>42</v>
      </c>
      <c r="C48" s="21" t="s">
        <v>27</v>
      </c>
      <c r="D48" s="23">
        <f>0.4*8+0.2*9+0.5*2</f>
        <v>6</v>
      </c>
      <c r="E48" s="24"/>
      <c r="F48" s="25"/>
      <c r="K48" s="3"/>
    </row>
    <row r="49" spans="1:11" ht="22.5" x14ac:dyDescent="0.2">
      <c r="A49" s="21">
        <v>10</v>
      </c>
      <c r="B49" s="22" t="s">
        <v>29</v>
      </c>
      <c r="C49" s="21" t="s">
        <v>22</v>
      </c>
      <c r="D49" s="23">
        <f>D41+D42-D43-D44-D45</f>
        <v>589.59</v>
      </c>
      <c r="E49" s="24"/>
      <c r="F49" s="25"/>
      <c r="K49" s="3"/>
    </row>
    <row r="50" spans="1:11" ht="22.5" x14ac:dyDescent="0.2">
      <c r="A50" s="21">
        <v>11</v>
      </c>
      <c r="B50" s="22" t="s">
        <v>44</v>
      </c>
      <c r="C50" s="21" t="s">
        <v>22</v>
      </c>
      <c r="D50" s="23">
        <f>D49</f>
        <v>589.59</v>
      </c>
      <c r="E50" s="24"/>
      <c r="F50" s="25"/>
      <c r="K50" s="3"/>
    </row>
    <row r="51" spans="1:11" ht="11.25" x14ac:dyDescent="0.2">
      <c r="A51" s="43"/>
      <c r="B51" s="44"/>
      <c r="C51" s="43"/>
      <c r="D51" s="45" t="s">
        <v>57</v>
      </c>
      <c r="E51" s="46"/>
      <c r="F51" s="47"/>
      <c r="K51" s="3"/>
    </row>
    <row r="52" spans="1:11" ht="11.25" x14ac:dyDescent="0.2">
      <c r="A52" s="33" t="s">
        <v>49</v>
      </c>
      <c r="B52" s="34"/>
      <c r="C52" s="34"/>
      <c r="D52" s="34"/>
      <c r="E52" s="34"/>
      <c r="F52" s="35"/>
      <c r="K52" s="3"/>
    </row>
    <row r="53" spans="1:11" ht="33.75" x14ac:dyDescent="0.2">
      <c r="A53" s="21">
        <v>1</v>
      </c>
      <c r="B53" s="22" t="s">
        <v>50</v>
      </c>
      <c r="C53" s="21" t="s">
        <v>22</v>
      </c>
      <c r="D53" s="23">
        <f>(2*2*2+6*12)*0.15</f>
        <v>12</v>
      </c>
      <c r="E53" s="21"/>
      <c r="F53" s="21"/>
      <c r="K53" s="3"/>
    </row>
    <row r="54" spans="1:11" ht="22.5" x14ac:dyDescent="0.2">
      <c r="A54" s="21">
        <v>2</v>
      </c>
      <c r="B54" s="22" t="s">
        <v>51</v>
      </c>
      <c r="C54" s="21" t="s">
        <v>22</v>
      </c>
      <c r="D54" s="23">
        <f>0.8*0.8*0.3+1.6*1.1*0.3</f>
        <v>0.72000000000000008</v>
      </c>
      <c r="E54" s="21"/>
      <c r="F54" s="21"/>
      <c r="K54" s="3"/>
    </row>
    <row r="55" spans="1:11" ht="11.25" x14ac:dyDescent="0.2">
      <c r="A55" s="21">
        <v>3</v>
      </c>
      <c r="B55" s="22" t="s">
        <v>52</v>
      </c>
      <c r="C55" s="21" t="s">
        <v>40</v>
      </c>
      <c r="D55" s="23">
        <f>4*4*0.3</f>
        <v>4.8</v>
      </c>
      <c r="E55" s="21"/>
      <c r="F55" s="21"/>
      <c r="K55" s="3"/>
    </row>
    <row r="56" spans="1:11" ht="45" x14ac:dyDescent="0.2">
      <c r="A56" s="21">
        <v>4</v>
      </c>
      <c r="B56" s="22" t="s">
        <v>32</v>
      </c>
      <c r="C56" s="21" t="s">
        <v>22</v>
      </c>
      <c r="D56" s="23">
        <f>6*12*1.5+2*18</f>
        <v>144</v>
      </c>
      <c r="E56" s="21"/>
      <c r="F56" s="21"/>
      <c r="K56" s="3"/>
    </row>
    <row r="57" spans="1:11" ht="11.25" x14ac:dyDescent="0.2">
      <c r="A57" s="21">
        <v>5</v>
      </c>
      <c r="B57" s="22" t="s">
        <v>23</v>
      </c>
      <c r="C57" s="21" t="s">
        <v>22</v>
      </c>
      <c r="D57" s="23">
        <f>6*12*0.05+2*0.05</f>
        <v>3.7</v>
      </c>
      <c r="E57" s="21"/>
      <c r="F57" s="21"/>
      <c r="K57" s="3"/>
    </row>
    <row r="58" spans="1:11" ht="11.25" x14ac:dyDescent="0.2">
      <c r="A58" s="21">
        <v>6</v>
      </c>
      <c r="B58" s="22" t="s">
        <v>53</v>
      </c>
      <c r="C58" s="21" t="s">
        <v>22</v>
      </c>
      <c r="D58" s="23">
        <f>(1.1*1.1*2+2.9*3.3*2+5.7*8.7)*0.1</f>
        <v>7.1149999999999993</v>
      </c>
      <c r="E58" s="21"/>
      <c r="F58" s="21"/>
      <c r="K58" s="3"/>
    </row>
    <row r="59" spans="1:11" ht="33.75" x14ac:dyDescent="0.2">
      <c r="A59" s="21">
        <v>7</v>
      </c>
      <c r="B59" s="22" t="s">
        <v>54</v>
      </c>
      <c r="C59" s="21" t="s">
        <v>22</v>
      </c>
      <c r="D59" s="23">
        <f>8.15+8.3+0.4+0.49+0.78+0.024+0.058+0.28+0.46+0.014+0.036+0.036*2</f>
        <v>19.064000000000004</v>
      </c>
      <c r="E59" s="21"/>
      <c r="F59" s="21"/>
      <c r="K59" s="3"/>
    </row>
    <row r="60" spans="1:11" ht="11.25" x14ac:dyDescent="0.2">
      <c r="A60" s="21">
        <v>8</v>
      </c>
      <c r="B60" s="22" t="s">
        <v>55</v>
      </c>
      <c r="C60" s="21" t="s">
        <v>36</v>
      </c>
      <c r="D60" s="23">
        <f>4*0.00342+0.10974+4*0.00181</f>
        <v>0.13066</v>
      </c>
      <c r="E60" s="24"/>
      <c r="F60" s="25"/>
      <c r="K60" s="3"/>
    </row>
    <row r="61" spans="1:11" ht="22.5" x14ac:dyDescent="0.2">
      <c r="A61" s="21">
        <v>9</v>
      </c>
      <c r="B61" s="22" t="s">
        <v>56</v>
      </c>
      <c r="C61" s="21" t="s">
        <v>22</v>
      </c>
      <c r="D61" s="23">
        <f>13.7+0.19</f>
        <v>13.889999999999999</v>
      </c>
      <c r="E61" s="24"/>
      <c r="F61" s="25"/>
      <c r="K61" s="3"/>
    </row>
    <row r="62" spans="1:11" ht="11.25" x14ac:dyDescent="0.2">
      <c r="A62" s="21">
        <v>10</v>
      </c>
      <c r="B62" s="22" t="s">
        <v>55</v>
      </c>
      <c r="C62" s="21" t="s">
        <v>36</v>
      </c>
      <c r="D62" s="23">
        <f>0.02+0.025+0.016+0.045+(2*10.1+4*2.15+81.84+13.9+19+16.8+23.9+23.9+7.7+8.2+8.2*2)/1000</f>
        <v>0.34644000000000003</v>
      </c>
      <c r="E62" s="24"/>
      <c r="F62" s="25"/>
      <c r="K62" s="3"/>
    </row>
    <row r="63" spans="1:11" ht="11.25" x14ac:dyDescent="0.2">
      <c r="A63" s="21">
        <v>11</v>
      </c>
      <c r="B63" s="22" t="s">
        <v>26</v>
      </c>
      <c r="C63" s="21" t="s">
        <v>27</v>
      </c>
      <c r="D63" s="23">
        <f>(2.7+2.7+3.2+3.2)*2*0.6+(5+0.5+3.2+3.2)*2*1.85+0.5*4*1.65*2+0.45*6</f>
        <v>67.489999999999995</v>
      </c>
      <c r="E63" s="24"/>
      <c r="F63" s="25"/>
      <c r="K63" s="3"/>
    </row>
    <row r="64" spans="1:11" ht="22.5" x14ac:dyDescent="0.2">
      <c r="A64" s="21">
        <v>12</v>
      </c>
      <c r="B64" s="22" t="s">
        <v>29</v>
      </c>
      <c r="C64" s="21" t="s">
        <v>22</v>
      </c>
      <c r="D64" s="23">
        <f>D53+D56+D57-D58-D59-D61</f>
        <v>119.63099999999999</v>
      </c>
      <c r="E64" s="24"/>
      <c r="F64" s="25"/>
      <c r="K64" s="3"/>
    </row>
    <row r="65" spans="1:11" ht="22.5" x14ac:dyDescent="0.2">
      <c r="A65" s="21">
        <v>13</v>
      </c>
      <c r="B65" s="22" t="s">
        <v>44</v>
      </c>
      <c r="C65" s="21" t="s">
        <v>22</v>
      </c>
      <c r="D65" s="23">
        <f>D64</f>
        <v>119.63099999999999</v>
      </c>
      <c r="E65" s="24"/>
      <c r="F65" s="25"/>
      <c r="K65" s="3"/>
    </row>
    <row r="66" spans="1:11" ht="11.25" x14ac:dyDescent="0.2">
      <c r="A66" s="21"/>
      <c r="B66" s="22"/>
      <c r="C66" s="21"/>
      <c r="D66" s="23" t="s">
        <v>57</v>
      </c>
      <c r="E66" s="24"/>
      <c r="F66" s="25"/>
      <c r="K66" s="3"/>
    </row>
    <row r="67" spans="1:11" ht="14.25" customHeight="1" x14ac:dyDescent="0.2">
      <c r="A67" s="40" t="s">
        <v>13</v>
      </c>
      <c r="B67" s="41"/>
      <c r="C67" s="41"/>
      <c r="D67" s="41"/>
      <c r="E67" s="42"/>
      <c r="F67" s="4"/>
      <c r="K67" s="3"/>
    </row>
    <row r="68" spans="1:11" ht="14.25" customHeight="1" x14ac:dyDescent="0.2">
      <c r="K68" s="3"/>
    </row>
    <row r="69" spans="1:11" ht="14.25" customHeight="1" x14ac:dyDescent="0.2">
      <c r="K69" s="3"/>
    </row>
    <row r="70" spans="1:11" ht="14.25" customHeight="1" x14ac:dyDescent="0.2">
      <c r="A70" s="27"/>
      <c r="B70" s="28" t="s">
        <v>2</v>
      </c>
      <c r="C70" s="29" t="s">
        <v>3</v>
      </c>
      <c r="D70" s="29"/>
      <c r="E70" s="29"/>
      <c r="F70" s="26"/>
      <c r="K70" s="3"/>
    </row>
    <row r="71" spans="1:11" ht="14.25" customHeight="1" x14ac:dyDescent="0.2">
      <c r="A71" s="27"/>
      <c r="B71" s="30" t="s">
        <v>4</v>
      </c>
      <c r="C71" s="27"/>
      <c r="D71" s="27"/>
      <c r="E71" s="27"/>
      <c r="F71" s="27"/>
      <c r="K71" s="3"/>
    </row>
    <row r="72" spans="1:11" ht="14.25" customHeight="1" x14ac:dyDescent="0.2">
      <c r="A72" s="27"/>
      <c r="B72" s="31"/>
      <c r="C72" s="27"/>
      <c r="D72" s="27"/>
      <c r="E72" s="27"/>
      <c r="F72" s="27"/>
      <c r="K72" s="3"/>
    </row>
    <row r="73" spans="1:11" ht="14.25" customHeight="1" x14ac:dyDescent="0.2">
      <c r="A73" s="27"/>
      <c r="B73" s="28" t="s">
        <v>5</v>
      </c>
      <c r="C73" s="32"/>
      <c r="D73" s="26"/>
      <c r="E73" s="26"/>
      <c r="F73" s="26"/>
      <c r="K73" s="3"/>
    </row>
    <row r="74" spans="1:11" ht="14.25" customHeight="1" x14ac:dyDescent="0.2">
      <c r="A74" s="27"/>
      <c r="B74" s="30" t="s">
        <v>4</v>
      </c>
      <c r="C74" s="27"/>
      <c r="D74" s="27"/>
      <c r="E74" s="27"/>
      <c r="F74" s="27"/>
      <c r="K74" s="3"/>
    </row>
    <row r="75" spans="1:11" ht="14.25" customHeight="1" x14ac:dyDescent="0.2">
      <c r="K75" s="3"/>
    </row>
    <row r="76" spans="1:11" ht="14.25" customHeight="1" x14ac:dyDescent="0.2">
      <c r="K76" s="3"/>
    </row>
    <row r="77" spans="1:11" ht="14.25" customHeight="1" x14ac:dyDescent="0.2">
      <c r="K77" s="3"/>
    </row>
    <row r="78" spans="1:11" ht="14.25" customHeight="1" x14ac:dyDescent="0.2">
      <c r="K78" s="3"/>
    </row>
    <row r="79" spans="1:11" ht="14.25" customHeight="1" x14ac:dyDescent="0.2">
      <c r="K79" s="3"/>
    </row>
    <row r="80" spans="1:11" ht="14.25" customHeight="1" x14ac:dyDescent="0.2">
      <c r="K80" s="3"/>
    </row>
    <row r="81" spans="11:11" ht="14.25" customHeight="1" x14ac:dyDescent="0.2">
      <c r="K81" s="3"/>
    </row>
    <row r="82" spans="11:11" ht="14.25" customHeight="1" x14ac:dyDescent="0.2">
      <c r="K82" s="3"/>
    </row>
    <row r="83" spans="11:11" ht="14.25" customHeight="1" x14ac:dyDescent="0.2">
      <c r="K83" s="3"/>
    </row>
    <row r="84" spans="11:11" ht="14.25" customHeight="1" x14ac:dyDescent="0.2">
      <c r="K84" s="3"/>
    </row>
    <row r="85" spans="11:11" ht="14.25" customHeight="1" x14ac:dyDescent="0.2">
      <c r="K85" s="3"/>
    </row>
    <row r="86" spans="11:11" ht="14.25" customHeight="1" x14ac:dyDescent="0.2">
      <c r="K86" s="3"/>
    </row>
    <row r="87" spans="11:11" ht="14.25" customHeight="1" x14ac:dyDescent="0.2">
      <c r="K87" s="3"/>
    </row>
    <row r="88" spans="11:11" ht="14.25" customHeight="1" x14ac:dyDescent="0.2">
      <c r="K88" s="3"/>
    </row>
    <row r="89" spans="11:11" ht="14.25" customHeight="1" x14ac:dyDescent="0.2">
      <c r="K89" s="3"/>
    </row>
    <row r="90" spans="11:11" ht="14.25" customHeight="1" x14ac:dyDescent="0.2">
      <c r="K90" s="3"/>
    </row>
    <row r="91" spans="11:11" ht="14.25" customHeight="1" x14ac:dyDescent="0.2">
      <c r="K91" s="3"/>
    </row>
    <row r="92" spans="11:11" ht="14.25" customHeight="1" x14ac:dyDescent="0.2">
      <c r="K92" s="3"/>
    </row>
    <row r="93" spans="11:11" ht="14.25" customHeight="1" x14ac:dyDescent="0.2">
      <c r="K93" s="3"/>
    </row>
    <row r="94" spans="11:11" ht="14.25" customHeight="1" x14ac:dyDescent="0.2">
      <c r="K94" s="3"/>
    </row>
    <row r="95" spans="11:11" ht="14.25" customHeight="1" x14ac:dyDescent="0.2">
      <c r="K95" s="3"/>
    </row>
    <row r="96" spans="11:11" ht="14.25" customHeight="1" x14ac:dyDescent="0.2">
      <c r="K96" s="3"/>
    </row>
    <row r="97" spans="11:11" ht="14.25" customHeight="1" x14ac:dyDescent="0.2">
      <c r="K97" s="3"/>
    </row>
    <row r="98" spans="11:11" ht="14.25" customHeight="1" x14ac:dyDescent="0.2">
      <c r="K98" s="3"/>
    </row>
    <row r="99" spans="11:11" ht="14.25" customHeight="1" x14ac:dyDescent="0.2">
      <c r="K99" s="3"/>
    </row>
    <row r="100" spans="11:11" ht="14.25" customHeight="1" x14ac:dyDescent="0.2">
      <c r="K100" s="3"/>
    </row>
    <row r="101" spans="11:11" ht="14.25" customHeight="1" x14ac:dyDescent="0.2">
      <c r="K101" s="3"/>
    </row>
    <row r="102" spans="11:11" ht="14.25" customHeight="1" x14ac:dyDescent="0.2">
      <c r="K102" s="3"/>
    </row>
    <row r="103" spans="11:11" ht="14.25" customHeight="1" x14ac:dyDescent="0.2">
      <c r="K103" s="3"/>
    </row>
    <row r="104" spans="11:11" ht="14.25" customHeight="1" x14ac:dyDescent="0.2">
      <c r="K104" s="3"/>
    </row>
    <row r="105" spans="11:11" ht="14.25" customHeight="1" x14ac:dyDescent="0.2">
      <c r="K105" s="3"/>
    </row>
    <row r="106" spans="11:11" ht="14.25" customHeight="1" x14ac:dyDescent="0.2">
      <c r="K106" s="3"/>
    </row>
    <row r="107" spans="11:11" ht="14.25" customHeight="1" x14ac:dyDescent="0.2">
      <c r="K107" s="3"/>
    </row>
    <row r="108" spans="11:11" ht="14.25" customHeight="1" x14ac:dyDescent="0.2">
      <c r="K108" s="3"/>
    </row>
    <row r="109" spans="11:11" ht="14.25" customHeight="1" x14ac:dyDescent="0.2">
      <c r="K109" s="3"/>
    </row>
    <row r="110" spans="11:11" ht="14.25" customHeight="1" x14ac:dyDescent="0.2">
      <c r="K110" s="3"/>
    </row>
    <row r="111" spans="11:11" ht="14.25" customHeight="1" x14ac:dyDescent="0.2">
      <c r="K111" s="3"/>
    </row>
    <row r="112" spans="11:11" ht="14.25" customHeight="1" x14ac:dyDescent="0.2">
      <c r="K112" s="3"/>
    </row>
    <row r="113" spans="11:11" ht="14.25" customHeight="1" x14ac:dyDescent="0.2">
      <c r="K113" s="3"/>
    </row>
    <row r="114" spans="11:11" ht="14.25" customHeight="1" x14ac:dyDescent="0.2">
      <c r="K114" s="3"/>
    </row>
    <row r="115" spans="11:11" ht="14.25" customHeight="1" x14ac:dyDescent="0.2">
      <c r="K115" s="3"/>
    </row>
    <row r="116" spans="11:11" ht="14.25" customHeight="1" x14ac:dyDescent="0.2">
      <c r="K116" s="3"/>
    </row>
    <row r="117" spans="11:11" ht="14.25" customHeight="1" x14ac:dyDescent="0.2">
      <c r="K117" s="3"/>
    </row>
    <row r="118" spans="11:11" ht="14.25" customHeight="1" x14ac:dyDescent="0.2">
      <c r="K118" s="3"/>
    </row>
    <row r="119" spans="11:11" ht="14.25" customHeight="1" x14ac:dyDescent="0.2">
      <c r="K119" s="3"/>
    </row>
    <row r="120" spans="11:11" ht="14.25" customHeight="1" x14ac:dyDescent="0.2">
      <c r="K120" s="3"/>
    </row>
    <row r="121" spans="11:11" ht="14.25" customHeight="1" x14ac:dyDescent="0.2">
      <c r="K121" s="3"/>
    </row>
    <row r="122" spans="11:11" ht="14.25" customHeight="1" x14ac:dyDescent="0.2">
      <c r="K122" s="3"/>
    </row>
    <row r="123" spans="11:11" ht="14.25" customHeight="1" x14ac:dyDescent="0.2">
      <c r="K123" s="3"/>
    </row>
    <row r="124" spans="11:11" ht="14.25" customHeight="1" x14ac:dyDescent="0.2">
      <c r="K124" s="3"/>
    </row>
  </sheetData>
  <mergeCells count="10">
    <mergeCell ref="A67:E67"/>
    <mergeCell ref="E4:F4"/>
    <mergeCell ref="A12:F12"/>
    <mergeCell ref="A21:F21"/>
    <mergeCell ref="A39:F39"/>
    <mergeCell ref="A52:F52"/>
    <mergeCell ref="A4:B4"/>
    <mergeCell ref="A2:O2"/>
    <mergeCell ref="A9:F9"/>
    <mergeCell ref="A10:F10"/>
  </mergeCells>
  <printOptions horizontalCentered="1"/>
  <pageMargins left="0.70866141732283472" right="0.70866141732283472" top="0.55118110236220474" bottom="0" header="0.31496062992125984" footer="0.31496062992125984"/>
  <pageSetup paperSize="9" scale="80" fitToHeight="0" orientation="portrait" r:id="rId1"/>
  <headerFoot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смета на электроснабжение </vt:lpstr>
      <vt:lpstr>'2024 смета на электроснабжение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Ritta Sukhih</dc:creator>
  <cp:lastModifiedBy>Jurij Pogorelov</cp:lastModifiedBy>
  <cp:lastPrinted>2024-04-25T05:27:41Z</cp:lastPrinted>
  <dcterms:created xsi:type="dcterms:W3CDTF">2020-09-30T08:50:27Z</dcterms:created>
  <dcterms:modified xsi:type="dcterms:W3CDTF">2024-11-18T01:06:43Z</dcterms:modified>
</cp:coreProperties>
</file>